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" sheetId="1" r:id="rId1"/>
  </sheets>
  <definedNames>
    <definedName name="_xlnm.Print_Titles" localSheetId="0">Приложение!$14:$15</definedName>
    <definedName name="_xlnm.Print_Area" localSheetId="0">Приложение!$A$1:$F$53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1" l="1"/>
  <c r="F51" i="1"/>
  <c r="F52" i="1" l="1"/>
</calcChain>
</file>

<file path=xl/sharedStrings.xml><?xml version="1.0" encoding="utf-8"?>
<sst xmlns="http://schemas.openxmlformats.org/spreadsheetml/2006/main" count="50" uniqueCount="48">
  <si>
    <t>Итого субсидий из бюджета автономного округа</t>
  </si>
  <si>
    <t>Итого субсидий из федерального бюджета</t>
  </si>
  <si>
    <t>Субсидии на благоустройство территорий муниципальных образований (бюджет автономного округа)</t>
  </si>
  <si>
    <t>Создание школ креативных индустрий (бюджет автономного округа)</t>
  </si>
  <si>
    <t>Субсидии на создание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</si>
  <si>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Субсидии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</si>
  <si>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</si>
  <si>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</si>
  <si>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Финансовая поддержка субъектов малого и среднего предпринимательства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</si>
  <si>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</si>
  <si>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</si>
  <si>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</si>
  <si>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</si>
  <si>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</si>
  <si>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</si>
  <si>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</si>
  <si>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</si>
  <si>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</si>
  <si>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</si>
  <si>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</si>
  <si>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</si>
  <si>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</si>
  <si>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</si>
  <si>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</si>
  <si>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________________________________</t>
  </si>
  <si>
    <t>Всего</t>
  </si>
  <si>
    <t>С У Б С И Д И И 
бюджету Белоярского района на 2023 год</t>
  </si>
  <si>
    <t>ПРИЛОЖЕНИЕ 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</si>
  <si>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</si>
  <si>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Создание школ креативных индустрий (федеральный бюджет)</t>
  </si>
  <si>
    <t>Реализация программ формирования современной городской среды (федеральный бюджет)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</si>
  <si>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</si>
  <si>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</si>
  <si>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</si>
  <si>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</si>
  <si>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 xml:space="preserve">от 7 декабря 2022 года № 84    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</si>
  <si>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</si>
  <si>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(федеральный бюджет)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</si>
  <si>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</si>
  <si>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</si>
  <si>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 (бюджет автономного округа)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</si>
  <si>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</si>
  <si>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Субсидии на реализацию инициативных проектов, отобранных по результатам конкурса (бюджет автономного округа)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</si>
  <si>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</si>
  <si>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</si>
  <si>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Субсидии на выполнение комплексных кадастровых работ (бюджет автономного округа)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</si>
  <si>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</si>
  <si>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 xml:space="preserve">от 13 сентября 2023 года № 44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</si>
</sst>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#,##0.00_ ;[Red]\-#,##0.00\ "/>
  </numFmts>
  <fonts count="11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40" fontId="2" fillId="0" borderId="3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5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4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7" fillId="0" borderId="0" xfId="0" applyFont="1"/>
    <xf numFmtId="166" fontId="0" fillId="0" borderId="0" xfId="0" applyNumberFormat="1"/>
    <xf numFmtId="0" fontId="0" fillId="0" borderId="0" xfId="0"/>
    <xf numFmtId="0" fontId="10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2" xfId="0" applyNumberFormat="1" applyFont="1" applyFill="1" applyBorder="1" applyAlignment="1" applyProtection="1">
      <alignment horizontal="center" vertical="center" wrapText="1"/>
      <protection hidden="1"/>
    </xf>
    <xf numFmtId="40" fontId="10" fillId="2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 wrapText="1"/>
      <protection hidden="1"/>
    </xf>
    <xf numFmtId="0" fontId="5" fillId="0" borderId="0" xfId="2" applyFont="1" applyBorder="1" applyAlignment="1" applyProtection="1">
      <alignment horizontal="right" vertical="center" wrapText="1"/>
      <protection hidden="1"/>
    </xf>
    <xf numFmtId="0" fontId="9" fillId="0" borderId="5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tabSelected="1" view="pageBreakPreview" topLeftCell="D1" zoomScale="96" zoomScaleNormal="100" zoomScaleSheetLayoutView="96" workbookViewId="0">
      <selection activeCell="E3" sqref="E3:G3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6" width="17.7109375" customWidth="1"/>
    <col min="7" max="7" width="0" hidden="1" customWidth="1"/>
    <col min="8" max="8" width="17.28515625" customWidth="1"/>
    <col min="9" max="253" width="9.140625" customWidth="1"/>
  </cols>
  <sheetData>
    <row r="1" spans="1:7" ht="18.75" x14ac:dyDescent="0.2">
      <c r="E1" s="32" t="s">
        <v>27</v>
      </c>
      <c r="F1" s="33"/>
      <c r="G1" s="33"/>
    </row>
    <row r="2" spans="1:7" ht="18.75" x14ac:dyDescent="0.2">
      <c r="E2" s="34" t="s">
        <v>22</v>
      </c>
      <c r="F2" s="34"/>
      <c r="G2" s="34"/>
    </row>
    <row r="3" spans="1:7" ht="18.75" x14ac:dyDescent="0.2">
      <c r="E3" s="35" t="s">
        <v>47</v>
      </c>
      <c r="F3" s="34"/>
      <c r="G3" s="34"/>
    </row>
    <row r="5" spans="1:7" ht="17.25" customHeight="1" x14ac:dyDescent="0.3">
      <c r="A5" s="24"/>
      <c r="B5" s="22"/>
      <c r="C5" s="22"/>
      <c r="D5" s="22"/>
      <c r="E5" s="32" t="s">
        <v>27</v>
      </c>
      <c r="F5" s="33"/>
      <c r="G5" s="33"/>
    </row>
    <row r="6" spans="1:7" ht="17.25" customHeight="1" x14ac:dyDescent="0.3">
      <c r="A6" s="24"/>
      <c r="B6" s="22"/>
      <c r="C6" s="22"/>
      <c r="D6" s="22"/>
      <c r="E6" s="34" t="s">
        <v>22</v>
      </c>
      <c r="F6" s="34"/>
      <c r="G6" s="34"/>
    </row>
    <row r="7" spans="1:7" ht="24" customHeight="1" x14ac:dyDescent="0.3">
      <c r="A7" s="24"/>
      <c r="B7" s="22"/>
      <c r="C7" s="22"/>
      <c r="D7" s="22"/>
      <c r="E7" s="35" t="s">
        <v>35</v>
      </c>
      <c r="F7" s="34"/>
      <c r="G7" s="34"/>
    </row>
    <row r="8" spans="1:7" ht="9" customHeight="1" x14ac:dyDescent="0.3">
      <c r="A8" s="24"/>
      <c r="B8" s="22"/>
      <c r="C8" s="22"/>
      <c r="D8" s="22"/>
      <c r="E8" s="24"/>
      <c r="F8" s="20"/>
      <c r="G8" s="1"/>
    </row>
    <row r="9" spans="1:7" ht="409.6" hidden="1" customHeight="1" x14ac:dyDescent="0.3">
      <c r="A9" s="24"/>
      <c r="B9" s="22"/>
      <c r="C9" s="22"/>
      <c r="D9" s="22"/>
      <c r="E9" s="24"/>
      <c r="F9" s="20"/>
      <c r="G9" s="1"/>
    </row>
    <row r="10" spans="1:7" ht="409.6" hidden="1" customHeight="1" x14ac:dyDescent="0.3">
      <c r="A10" s="22"/>
      <c r="B10" s="22"/>
      <c r="C10" s="22"/>
      <c r="D10" s="22"/>
      <c r="E10" s="22"/>
      <c r="F10" s="20"/>
      <c r="G10" s="1"/>
    </row>
    <row r="11" spans="1:7" ht="41.25" customHeight="1" x14ac:dyDescent="0.3">
      <c r="A11" s="22"/>
      <c r="B11" s="23"/>
      <c r="C11" s="23"/>
      <c r="D11" s="37" t="s">
        <v>26</v>
      </c>
      <c r="E11" s="37"/>
      <c r="F11" s="37"/>
      <c r="G11" s="1"/>
    </row>
    <row r="12" spans="1:7" ht="409.6" hidden="1" customHeight="1" x14ac:dyDescent="0.3">
      <c r="A12" s="22"/>
      <c r="B12" s="21"/>
      <c r="C12" s="21"/>
      <c r="D12" s="21"/>
      <c r="E12" s="21"/>
      <c r="F12" s="20"/>
      <c r="G12" s="1"/>
    </row>
    <row r="13" spans="1:7" ht="24" customHeight="1" x14ac:dyDescent="0.25">
      <c r="A13" s="19"/>
      <c r="B13" s="18"/>
      <c r="C13" s="18"/>
      <c r="D13" s="18"/>
      <c r="E13" s="18"/>
      <c r="F13" s="25" t="s">
        <v>23</v>
      </c>
      <c r="G13" s="1"/>
    </row>
    <row r="14" spans="1:7" ht="24" customHeight="1" x14ac:dyDescent="0.2">
      <c r="A14" s="17"/>
      <c r="B14" s="16" t="s">
        <v>21</v>
      </c>
      <c r="C14" s="16"/>
      <c r="D14" s="16" t="s">
        <v>20</v>
      </c>
      <c r="E14" s="16" t="s">
        <v>19</v>
      </c>
      <c r="F14" s="15" t="s">
        <v>18</v>
      </c>
      <c r="G14" s="1"/>
    </row>
    <row r="15" spans="1:7" ht="15" customHeight="1" x14ac:dyDescent="0.2">
      <c r="A15" s="14"/>
      <c r="B15" s="13"/>
      <c r="C15" s="13"/>
      <c r="D15" s="13">
        <v>1</v>
      </c>
      <c r="E15" s="13">
        <v>2</v>
      </c>
      <c r="F15" s="13">
        <v>3</v>
      </c>
      <c r="G15" s="12"/>
    </row>
    <row r="16" spans="1:7" ht="47.25" x14ac:dyDescent="0.25">
      <c r="A16" s="11"/>
      <c r="B16" s="10">
        <v>10101</v>
      </c>
      <c r="C16" s="9">
        <v>0</v>
      </c>
      <c r="D16" s="30">
        <v>1</v>
      </c>
      <c r="E16" s="29" t="s">
        <v>36</v>
      </c>
      <c r="F16" s="31">
        <v>14291900</v>
      </c>
      <c r="G16" s="8"/>
    </row>
    <row r="17" spans="1:7" s="28" customFormat="1" ht="47.25" x14ac:dyDescent="0.25">
      <c r="A17" s="11"/>
      <c r="B17" s="10"/>
      <c r="C17" s="9"/>
      <c r="D17" s="30">
        <v>2</v>
      </c>
      <c r="E17" s="29" t="s">
        <v>37</v>
      </c>
      <c r="F17" s="31">
        <v>11693400</v>
      </c>
      <c r="G17" s="8"/>
    </row>
    <row r="18" spans="1:7" s="28" customFormat="1" ht="78.75" x14ac:dyDescent="0.25">
      <c r="A18" s="11"/>
      <c r="B18" s="10"/>
      <c r="C18" s="9"/>
      <c r="D18" s="30">
        <v>3</v>
      </c>
      <c r="E18" s="29" t="s">
        <v>17</v>
      </c>
      <c r="F18" s="31">
        <v>7375300</v>
      </c>
      <c r="G18" s="8"/>
    </row>
    <row r="19" spans="1:7" s="28" customFormat="1" ht="31.5" x14ac:dyDescent="0.25">
      <c r="A19" s="11"/>
      <c r="B19" s="10"/>
      <c r="C19" s="9"/>
      <c r="D19" s="30">
        <v>4</v>
      </c>
      <c r="E19" s="29" t="s">
        <v>16</v>
      </c>
      <c r="F19" s="31">
        <v>1058500</v>
      </c>
      <c r="G19" s="8"/>
    </row>
    <row r="20" spans="1:7" s="28" customFormat="1" ht="94.5" x14ac:dyDescent="0.25">
      <c r="A20" s="11"/>
      <c r="B20" s="10"/>
      <c r="C20" s="9"/>
      <c r="D20" s="30">
        <v>5</v>
      </c>
      <c r="E20" s="29" t="s">
        <v>38</v>
      </c>
      <c r="F20" s="31">
        <v>1247800</v>
      </c>
      <c r="G20" s="8"/>
    </row>
    <row r="21" spans="1:7" s="28" customFormat="1" ht="47.25" x14ac:dyDescent="0.25">
      <c r="A21" s="11"/>
      <c r="B21" s="10"/>
      <c r="C21" s="9"/>
      <c r="D21" s="30">
        <v>6</v>
      </c>
      <c r="E21" s="29" t="s">
        <v>15</v>
      </c>
      <c r="F21" s="31">
        <v>762600</v>
      </c>
      <c r="G21" s="8"/>
    </row>
    <row r="22" spans="1:7" s="28" customFormat="1" ht="31.5" x14ac:dyDescent="0.25">
      <c r="A22" s="11"/>
      <c r="B22" s="10"/>
      <c r="C22" s="9"/>
      <c r="D22" s="30">
        <v>7</v>
      </c>
      <c r="E22" s="29" t="s">
        <v>39</v>
      </c>
      <c r="F22" s="31">
        <v>19723800</v>
      </c>
      <c r="G22" s="8"/>
    </row>
    <row r="23" spans="1:7" s="28" customFormat="1" ht="31.5" x14ac:dyDescent="0.25">
      <c r="A23" s="11"/>
      <c r="B23" s="10"/>
      <c r="C23" s="9"/>
      <c r="D23" s="30">
        <v>8</v>
      </c>
      <c r="E23" s="29" t="s">
        <v>14</v>
      </c>
      <c r="F23" s="31">
        <v>581215000</v>
      </c>
      <c r="G23" s="8"/>
    </row>
    <row r="24" spans="1:7" ht="66" customHeight="1" x14ac:dyDescent="0.25">
      <c r="A24" s="11"/>
      <c r="B24" s="10"/>
      <c r="C24" s="9"/>
      <c r="D24" s="30">
        <v>9</v>
      </c>
      <c r="E24" s="29" t="s">
        <v>13</v>
      </c>
      <c r="F24" s="31">
        <v>6664300</v>
      </c>
      <c r="G24" s="8"/>
    </row>
    <row r="25" spans="1:7" ht="31.5" x14ac:dyDescent="0.25">
      <c r="A25" s="11"/>
      <c r="B25" s="10"/>
      <c r="C25" s="9"/>
      <c r="D25" s="30">
        <v>10</v>
      </c>
      <c r="E25" s="29" t="s">
        <v>30</v>
      </c>
      <c r="F25" s="31">
        <v>4060200</v>
      </c>
      <c r="G25" s="8"/>
    </row>
    <row r="26" spans="1:7" ht="31.5" x14ac:dyDescent="0.25">
      <c r="A26" s="11"/>
      <c r="B26" s="10"/>
      <c r="C26" s="9"/>
      <c r="D26" s="30">
        <v>11</v>
      </c>
      <c r="E26" s="29" t="s">
        <v>12</v>
      </c>
      <c r="F26" s="31">
        <v>6350569.1399999997</v>
      </c>
      <c r="G26" s="8"/>
    </row>
    <row r="27" spans="1:7" ht="47.25" x14ac:dyDescent="0.25">
      <c r="A27" s="11"/>
      <c r="B27" s="10"/>
      <c r="C27" s="9"/>
      <c r="D27" s="30">
        <v>12</v>
      </c>
      <c r="E27" s="29" t="s">
        <v>40</v>
      </c>
      <c r="F27" s="31">
        <v>34841200</v>
      </c>
      <c r="G27" s="8"/>
    </row>
    <row r="28" spans="1:7" ht="47.25" x14ac:dyDescent="0.25">
      <c r="A28" s="11"/>
      <c r="B28" s="10"/>
      <c r="C28" s="9"/>
      <c r="D28" s="30">
        <v>13</v>
      </c>
      <c r="E28" s="29" t="s">
        <v>11</v>
      </c>
      <c r="F28" s="31">
        <v>61650000</v>
      </c>
      <c r="G28" s="8"/>
    </row>
    <row r="29" spans="1:7" ht="63" x14ac:dyDescent="0.25">
      <c r="A29" s="11"/>
      <c r="B29" s="10"/>
      <c r="C29" s="9"/>
      <c r="D29" s="30">
        <v>14</v>
      </c>
      <c r="E29" s="29" t="s">
        <v>10</v>
      </c>
      <c r="F29" s="31">
        <v>195600</v>
      </c>
      <c r="G29" s="8"/>
    </row>
    <row r="30" spans="1:7" ht="31.5" x14ac:dyDescent="0.25">
      <c r="A30" s="11"/>
      <c r="B30" s="10"/>
      <c r="C30" s="9"/>
      <c r="D30" s="30">
        <v>15</v>
      </c>
      <c r="E30" s="29" t="s">
        <v>9</v>
      </c>
      <c r="F30" s="31">
        <v>66100</v>
      </c>
      <c r="G30" s="8"/>
    </row>
    <row r="31" spans="1:7" ht="47.25" x14ac:dyDescent="0.25">
      <c r="A31" s="11"/>
      <c r="B31" s="10"/>
      <c r="C31" s="9"/>
      <c r="D31" s="30">
        <v>16</v>
      </c>
      <c r="E31" s="29" t="s">
        <v>32</v>
      </c>
      <c r="F31" s="31">
        <v>225400</v>
      </c>
      <c r="G31" s="8"/>
    </row>
    <row r="32" spans="1:7" ht="36.75" customHeight="1" x14ac:dyDescent="0.25">
      <c r="A32" s="11"/>
      <c r="B32" s="10">
        <v>10102</v>
      </c>
      <c r="C32" s="9">
        <v>1</v>
      </c>
      <c r="D32" s="30">
        <v>17</v>
      </c>
      <c r="E32" s="29" t="s">
        <v>8</v>
      </c>
      <c r="F32" s="31">
        <v>1972500</v>
      </c>
      <c r="G32" s="8"/>
    </row>
    <row r="33" spans="1:8" ht="15.75" x14ac:dyDescent="0.25">
      <c r="A33" s="11"/>
      <c r="B33" s="10">
        <v>10104</v>
      </c>
      <c r="C33" s="9">
        <v>0</v>
      </c>
      <c r="D33" s="30">
        <v>18</v>
      </c>
      <c r="E33" s="29" t="s">
        <v>7</v>
      </c>
      <c r="F33" s="31">
        <v>47474.75</v>
      </c>
      <c r="G33" s="8"/>
    </row>
    <row r="34" spans="1:8" ht="15.75" customHeight="1" x14ac:dyDescent="0.25">
      <c r="A34" s="11"/>
      <c r="B34" s="10">
        <v>10105</v>
      </c>
      <c r="C34" s="9">
        <v>0</v>
      </c>
      <c r="D34" s="30">
        <v>19</v>
      </c>
      <c r="E34" s="29" t="s">
        <v>6</v>
      </c>
      <c r="F34" s="31">
        <v>58025.25</v>
      </c>
      <c r="G34" s="8"/>
    </row>
    <row r="35" spans="1:8" ht="47.25" x14ac:dyDescent="0.25">
      <c r="A35" s="11"/>
      <c r="B35" s="10">
        <v>10109</v>
      </c>
      <c r="C35" s="9">
        <v>0</v>
      </c>
      <c r="D35" s="30">
        <v>20</v>
      </c>
      <c r="E35" s="29" t="s">
        <v>41</v>
      </c>
      <c r="F35" s="31">
        <v>10000000</v>
      </c>
      <c r="G35" s="8"/>
    </row>
    <row r="36" spans="1:8" ht="57" customHeight="1" x14ac:dyDescent="0.25">
      <c r="A36" s="11"/>
      <c r="B36" s="10">
        <v>10110</v>
      </c>
      <c r="C36" s="9">
        <v>0</v>
      </c>
      <c r="D36" s="30">
        <v>21</v>
      </c>
      <c r="E36" s="29" t="s">
        <v>5</v>
      </c>
      <c r="F36" s="31">
        <v>104647000</v>
      </c>
      <c r="G36" s="8"/>
    </row>
    <row r="37" spans="1:8" ht="63" x14ac:dyDescent="0.25">
      <c r="A37" s="11"/>
      <c r="B37" s="10">
        <v>10112</v>
      </c>
      <c r="C37" s="9">
        <v>0</v>
      </c>
      <c r="D37" s="30">
        <v>22</v>
      </c>
      <c r="E37" s="29" t="s">
        <v>4</v>
      </c>
      <c r="F37" s="31">
        <v>20490900</v>
      </c>
      <c r="G37" s="8"/>
    </row>
    <row r="38" spans="1:8" ht="35.25" customHeight="1" x14ac:dyDescent="0.25">
      <c r="A38" s="11"/>
      <c r="B38" s="10">
        <v>10117</v>
      </c>
      <c r="C38" s="9">
        <v>0</v>
      </c>
      <c r="D38" s="30">
        <v>23</v>
      </c>
      <c r="E38" s="29" t="s">
        <v>42</v>
      </c>
      <c r="F38" s="31">
        <v>13049827</v>
      </c>
      <c r="G38" s="8"/>
    </row>
    <row r="39" spans="1:8" ht="63" x14ac:dyDescent="0.25">
      <c r="A39" s="11"/>
      <c r="B39" s="10">
        <v>10118</v>
      </c>
      <c r="C39" s="9">
        <v>0</v>
      </c>
      <c r="D39" s="30">
        <v>24</v>
      </c>
      <c r="E39" s="29" t="s">
        <v>43</v>
      </c>
      <c r="F39" s="31">
        <v>408000</v>
      </c>
      <c r="G39" s="8"/>
    </row>
    <row r="40" spans="1:8" ht="15.75" x14ac:dyDescent="0.25">
      <c r="A40" s="11"/>
      <c r="B40" s="10">
        <v>10119</v>
      </c>
      <c r="C40" s="9">
        <v>0</v>
      </c>
      <c r="D40" s="30">
        <v>25</v>
      </c>
      <c r="E40" s="29" t="s">
        <v>3</v>
      </c>
      <c r="F40" s="31">
        <v>32357515</v>
      </c>
      <c r="G40" s="8"/>
    </row>
    <row r="41" spans="1:8" ht="18.75" customHeight="1" x14ac:dyDescent="0.25">
      <c r="A41" s="11"/>
      <c r="B41" s="10">
        <v>10120</v>
      </c>
      <c r="C41" s="9">
        <v>0</v>
      </c>
      <c r="D41" s="30">
        <v>26</v>
      </c>
      <c r="E41" s="29" t="s">
        <v>29</v>
      </c>
      <c r="F41" s="31">
        <v>26474285</v>
      </c>
      <c r="G41" s="8"/>
    </row>
    <row r="42" spans="1:8" ht="31.5" x14ac:dyDescent="0.25">
      <c r="A42" s="11"/>
      <c r="B42" s="10">
        <v>10121</v>
      </c>
      <c r="C42" s="9">
        <v>0</v>
      </c>
      <c r="D42" s="30">
        <v>27</v>
      </c>
      <c r="E42" s="29" t="s">
        <v>33</v>
      </c>
      <c r="F42" s="31">
        <v>227470100</v>
      </c>
      <c r="G42" s="8"/>
    </row>
    <row r="43" spans="1:8" ht="34.5" customHeight="1" x14ac:dyDescent="0.25">
      <c r="A43" s="11"/>
      <c r="B43" s="10">
        <v>10123</v>
      </c>
      <c r="C43" s="9">
        <v>0</v>
      </c>
      <c r="D43" s="30">
        <v>28</v>
      </c>
      <c r="E43" s="29" t="s">
        <v>44</v>
      </c>
      <c r="F43" s="31">
        <v>3887000</v>
      </c>
      <c r="G43" s="8"/>
    </row>
    <row r="44" spans="1:8" ht="34.5" customHeight="1" x14ac:dyDescent="0.25">
      <c r="A44" s="11"/>
      <c r="B44" s="10">
        <v>10124</v>
      </c>
      <c r="C44" s="9">
        <v>0</v>
      </c>
      <c r="D44" s="30">
        <v>29</v>
      </c>
      <c r="E44" s="29" t="s">
        <v>2</v>
      </c>
      <c r="F44" s="31">
        <v>141364700</v>
      </c>
      <c r="G44" s="8"/>
    </row>
    <row r="45" spans="1:8" ht="47.25" x14ac:dyDescent="0.25">
      <c r="A45" s="11"/>
      <c r="B45" s="10">
        <v>10132</v>
      </c>
      <c r="C45" s="9">
        <v>0</v>
      </c>
      <c r="D45" s="30">
        <v>30</v>
      </c>
      <c r="E45" s="29" t="s">
        <v>31</v>
      </c>
      <c r="F45" s="31">
        <v>902400</v>
      </c>
      <c r="G45" s="8"/>
    </row>
    <row r="46" spans="1:8" ht="47.25" x14ac:dyDescent="0.25">
      <c r="A46" s="11"/>
      <c r="B46" s="10"/>
      <c r="C46" s="9"/>
      <c r="D46" s="30">
        <v>31</v>
      </c>
      <c r="E46" s="29" t="s">
        <v>28</v>
      </c>
      <c r="F46" s="31">
        <v>576900</v>
      </c>
      <c r="G46" s="8"/>
    </row>
    <row r="47" spans="1:8" ht="47.25" x14ac:dyDescent="0.25">
      <c r="A47" s="11"/>
      <c r="B47" s="10">
        <v>10134</v>
      </c>
      <c r="C47" s="9">
        <v>0</v>
      </c>
      <c r="D47" s="30">
        <v>32</v>
      </c>
      <c r="E47" s="29" t="s">
        <v>34</v>
      </c>
      <c r="F47" s="31">
        <v>12448900</v>
      </c>
      <c r="G47" s="8"/>
      <c r="H47" s="26"/>
    </row>
    <row r="48" spans="1:8" ht="15.75" customHeight="1" x14ac:dyDescent="0.25">
      <c r="A48" s="11"/>
      <c r="B48" s="10">
        <v>10137</v>
      </c>
      <c r="C48" s="9">
        <v>0</v>
      </c>
      <c r="D48" s="30">
        <v>33</v>
      </c>
      <c r="E48" s="29" t="s">
        <v>45</v>
      </c>
      <c r="F48" s="31">
        <v>777800</v>
      </c>
      <c r="G48" s="8"/>
    </row>
    <row r="49" spans="1:8" ht="47.25" x14ac:dyDescent="0.25">
      <c r="A49" s="11"/>
      <c r="B49" s="10"/>
      <c r="C49" s="9"/>
      <c r="D49" s="30">
        <v>34</v>
      </c>
      <c r="E49" s="29" t="s">
        <v>46</v>
      </c>
      <c r="F49" s="31">
        <v>8299000</v>
      </c>
      <c r="G49" s="8"/>
    </row>
    <row r="50" spans="1:8" ht="15.75" x14ac:dyDescent="0.25">
      <c r="A50" s="6"/>
      <c r="B50" s="6"/>
      <c r="C50" s="5"/>
      <c r="D50" s="5"/>
      <c r="E50" s="4" t="s">
        <v>1</v>
      </c>
      <c r="F50" s="7">
        <f>F46++F41+F33+F25+F17</f>
        <v>42852259.75</v>
      </c>
      <c r="G50" s="1"/>
      <c r="H50" s="27"/>
    </row>
    <row r="51" spans="1:8" ht="15.75" x14ac:dyDescent="0.25">
      <c r="A51" s="6"/>
      <c r="B51" s="6"/>
      <c r="C51" s="5"/>
      <c r="D51" s="5"/>
      <c r="E51" s="4" t="s">
        <v>0</v>
      </c>
      <c r="F51" s="7">
        <f>F48+F47+F45+F44+F43+F42+F40+F39+F38+F37+F36+F35+F34+F32+F31+F30+F29+F28+F27+F26+F24+F23+F22+F21+F20+F19+F18+F16+F49</f>
        <v>1313801736.3899999</v>
      </c>
      <c r="G51" s="1"/>
    </row>
    <row r="52" spans="1:8" ht="15.75" x14ac:dyDescent="0.25">
      <c r="A52" s="6"/>
      <c r="B52" s="6"/>
      <c r="C52" s="5"/>
      <c r="D52" s="5"/>
      <c r="E52" s="4" t="s">
        <v>25</v>
      </c>
      <c r="F52" s="3">
        <f>F51+F50</f>
        <v>1356653996.1399999</v>
      </c>
      <c r="G52" s="1"/>
    </row>
    <row r="53" spans="1:8" ht="15" customHeight="1" x14ac:dyDescent="0.25">
      <c r="A53" s="2"/>
      <c r="B53" s="2"/>
      <c r="C53" s="2"/>
      <c r="D53" s="36" t="s">
        <v>24</v>
      </c>
      <c r="E53" s="36"/>
      <c r="F53" s="36"/>
      <c r="G53" s="1"/>
    </row>
    <row r="54" spans="1:8" ht="15" customHeight="1" x14ac:dyDescent="0.25">
      <c r="A54" s="2"/>
      <c r="B54" s="2"/>
      <c r="C54" s="2"/>
      <c r="D54" s="2"/>
      <c r="E54" s="2"/>
      <c r="F54" s="2"/>
      <c r="G54" s="1"/>
    </row>
  </sheetData>
  <mergeCells count="8">
    <mergeCell ref="E1:G1"/>
    <mergeCell ref="E2:G2"/>
    <mergeCell ref="E3:G3"/>
    <mergeCell ref="D53:F53"/>
    <mergeCell ref="D11:F11"/>
    <mergeCell ref="E5:G5"/>
    <mergeCell ref="E6:G6"/>
    <mergeCell ref="E7:G7"/>
  </mergeCells>
  <pageMargins left="0.98425196850393704" right="0.59055118110236227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  <rowBreaks count="1" manualBreakCount="1">
    <brk id="2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2023-08-31T10:49:16Z</cp:lastPrinted>
  <dcterms:created xsi:type="dcterms:W3CDTF">2022-10-28T07:44:24Z</dcterms:created>
  <dcterms:modified xsi:type="dcterms:W3CDTF">2023-09-13T10:25:53Z</dcterms:modified>
</cp:coreProperties>
</file>